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Лист1!$A$1:$I$17</definedName>
  </definedNames>
  <calcPr calcId="124519"/>
</workbook>
</file>

<file path=xl/calcChain.xml><?xml version="1.0" encoding="utf-8"?>
<calcChain xmlns="http://schemas.openxmlformats.org/spreadsheetml/2006/main">
  <c r="G15" i="1"/>
  <c r="I17" l="1"/>
  <c r="H17"/>
  <c r="L16"/>
  <c r="I12" l="1"/>
  <c r="F12"/>
  <c r="G12"/>
  <c r="H12"/>
  <c r="F10" l="1"/>
  <c r="G10"/>
  <c r="H10"/>
  <c r="I10"/>
  <c r="E16"/>
  <c r="E14"/>
  <c r="E12"/>
  <c r="E10"/>
  <c r="E9" l="1"/>
  <c r="E8" s="1"/>
  <c r="G14"/>
  <c r="H14"/>
  <c r="I14"/>
  <c r="F14"/>
  <c r="G16"/>
  <c r="H16"/>
  <c r="H9" s="1"/>
  <c r="I16"/>
  <c r="F16"/>
  <c r="F9" s="1"/>
  <c r="F8" s="1"/>
  <c r="H8" l="1"/>
  <c r="G9"/>
  <c r="G8" s="1"/>
  <c r="I9"/>
  <c r="I8" s="1"/>
  <c r="K10" s="1"/>
  <c r="J8" l="1"/>
</calcChain>
</file>

<file path=xl/sharedStrings.xml><?xml version="1.0" encoding="utf-8"?>
<sst xmlns="http://schemas.openxmlformats.org/spreadsheetml/2006/main" count="30" uniqueCount="21">
  <si>
    <t>N п/п</t>
  </si>
  <si>
    <t>Наименование отдельного мероприятия, подпрограммы, основного мероприятия, мероприятия</t>
  </si>
  <si>
    <t>Ответственный исполнитель, соисполнитель</t>
  </si>
  <si>
    <t>Источник ресурсного обеспечения</t>
  </si>
  <si>
    <t>Оценка расходов по годам реализации муниципальной  программы</t>
  </si>
  <si>
    <t>Социальная поддержка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 в Кировском муниципальном районе</t>
  </si>
  <si>
    <t>всего</t>
  </si>
  <si>
    <t>краевой бюджет</t>
  </si>
  <si>
    <t>1.1.</t>
  </si>
  <si>
    <t>- субвенции бюджетам муниципальных районов Приморского края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</si>
  <si>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Отдел опеки и попечительства администрации Кировского муниципального района</t>
  </si>
  <si>
    <t>- 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воспитания в семью</t>
  </si>
  <si>
    <t>Управление муниципальной собственности, архитектуры и правовой экспертизы администрации Кировского муниципального района</t>
  </si>
  <si>
    <t>1.2.</t>
  </si>
  <si>
    <t>1.3.</t>
  </si>
  <si>
    <t>1.4.</t>
  </si>
  <si>
    <t xml:space="preserve"> обеспечение детей сирот и детей оставшихся без попечения родителей, лиц из числа детей-сирот и детей, оставшихся без попечения родителей, жилыми помещениями за счет краевого бюджета</t>
  </si>
  <si>
    <t xml:space="preserve"> обеспечение детей 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</si>
  <si>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федеральный бюджетбюджет</t>
  </si>
  <si>
    <t xml:space="preserve">                                                                                                                                           Приложение №4
Информация о ресурсном обеспечении муниципальной программы за счет средств бюджета Кировского муниципального района и прогнозная оценка привлекаемых на реализацию ее целей средств федерального бюджета, краевого бюджета, бюджетов государственных внебюджетных фондов, иных внебюджетных источников
«Социальная поддержка детей-сирот и детей, оставшихся без попечения родителей, лиц из числа детей-сирот и детей, оставшихся без попечения родителей, и лиц, принявших на воспитание в семью детей, оставшихся без попечения родителей в Кировском муниципальном районе 
на 2021-2025 годы»
в тыс
</t>
  </si>
  <si>
    <r>
      <t>Отдел опеки и попечительства администрации Кировского муниципального района /</t>
    </r>
    <r>
      <rPr>
        <sz val="14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Управление муниципальной собственности, архитектуры и правовой экспертизы администрации Кировского муниципального района</t>
    </r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</si>
</sst>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000"/>
    <numFmt numFmtId="166" formatCode="#,##0.00000"/>
  </numFmts>
  <fonts count="6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1" fillId="0" borderId="0" xfId="0" applyNumberFormat="1" applyFont="1"/>
    <xf numFmtId="165" fontId="1" fillId="0" borderId="0" xfId="0" applyNumberFormat="1" applyFont="1"/>
    <xf numFmtId="164" fontId="5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view="pageBreakPreview" zoomScale="91" zoomScaleSheetLayoutView="91" workbookViewId="0">
      <selection sqref="A1:I4"/>
    </sheetView>
  </sheetViews>
  <sheetFormatPr defaultRowHeight="15"/>
  <cols>
    <col min="1" max="1" width="9.140625" style="1"/>
    <col min="2" max="2" width="29.7109375" style="1" customWidth="1"/>
    <col min="3" max="3" width="24" style="1" customWidth="1"/>
    <col min="4" max="4" width="12.5703125" style="1" customWidth="1"/>
    <col min="5" max="5" width="17.5703125" style="1" customWidth="1"/>
    <col min="6" max="6" width="14" style="1" customWidth="1"/>
    <col min="7" max="7" width="11.5703125" style="1" customWidth="1"/>
    <col min="8" max="8" width="12.28515625" style="1" customWidth="1"/>
    <col min="9" max="9" width="16" style="1" customWidth="1"/>
    <col min="10" max="10" width="13.140625" style="1" bestFit="1" customWidth="1"/>
    <col min="11" max="11" width="12.42578125" style="1" bestFit="1" customWidth="1"/>
    <col min="12" max="12" width="17.5703125" style="1" customWidth="1"/>
    <col min="13" max="16384" width="9.140625" style="1"/>
  </cols>
  <sheetData>
    <row r="1" spans="1:12" ht="15" customHeight="1">
      <c r="A1" s="20" t="s">
        <v>19</v>
      </c>
      <c r="B1" s="20"/>
      <c r="C1" s="20"/>
      <c r="D1" s="20"/>
      <c r="E1" s="20"/>
      <c r="F1" s="20"/>
      <c r="G1" s="20"/>
      <c r="H1" s="20"/>
      <c r="I1" s="20"/>
    </row>
    <row r="2" spans="1:12">
      <c r="A2" s="20"/>
      <c r="B2" s="20"/>
      <c r="C2" s="20"/>
      <c r="D2" s="20"/>
      <c r="E2" s="20"/>
      <c r="F2" s="20"/>
      <c r="G2" s="20"/>
      <c r="H2" s="20"/>
      <c r="I2" s="20"/>
    </row>
    <row r="3" spans="1:12">
      <c r="A3" s="20"/>
      <c r="B3" s="20"/>
      <c r="C3" s="20"/>
      <c r="D3" s="20"/>
      <c r="E3" s="20"/>
      <c r="F3" s="20"/>
      <c r="G3" s="20"/>
      <c r="H3" s="20"/>
      <c r="I3" s="20"/>
    </row>
    <row r="4" spans="1:12" ht="105.75" customHeight="1" thickBot="1">
      <c r="A4" s="21"/>
      <c r="B4" s="21"/>
      <c r="C4" s="21"/>
      <c r="D4" s="21"/>
      <c r="E4" s="21"/>
      <c r="F4" s="21"/>
      <c r="G4" s="21"/>
      <c r="H4" s="21"/>
      <c r="I4" s="21"/>
    </row>
    <row r="5" spans="1:12" ht="150" customHeight="1" thickBot="1">
      <c r="A5" s="24" t="s">
        <v>0</v>
      </c>
      <c r="B5" s="24" t="s">
        <v>1</v>
      </c>
      <c r="C5" s="24" t="s">
        <v>2</v>
      </c>
      <c r="D5" s="24" t="s">
        <v>3</v>
      </c>
      <c r="E5" s="26" t="s">
        <v>4</v>
      </c>
      <c r="F5" s="27"/>
      <c r="G5" s="27"/>
      <c r="H5" s="27"/>
      <c r="I5" s="28"/>
    </row>
    <row r="6" spans="1:12" ht="15.75" thickBot="1">
      <c r="A6" s="25"/>
      <c r="B6" s="25"/>
      <c r="C6" s="25"/>
      <c r="D6" s="25"/>
      <c r="E6" s="2">
        <v>2021</v>
      </c>
      <c r="F6" s="2">
        <v>2022</v>
      </c>
      <c r="G6" s="2">
        <v>2023</v>
      </c>
      <c r="H6" s="2">
        <v>2024</v>
      </c>
      <c r="I6" s="2">
        <v>2025</v>
      </c>
    </row>
    <row r="7" spans="1:12" ht="15.75" thickBot="1">
      <c r="A7" s="3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</row>
    <row r="8" spans="1:12" ht="82.5" customHeight="1" thickBot="1">
      <c r="A8" s="16">
        <v>1</v>
      </c>
      <c r="B8" s="18" t="s">
        <v>5</v>
      </c>
      <c r="C8" s="16" t="s">
        <v>20</v>
      </c>
      <c r="D8" s="4" t="s">
        <v>6</v>
      </c>
      <c r="E8" s="5">
        <f>E9</f>
        <v>33921.326819999995</v>
      </c>
      <c r="F8" s="5">
        <f t="shared" ref="F8:I8" si="0">F9</f>
        <v>26709.464809999998</v>
      </c>
      <c r="G8" s="5">
        <f t="shared" si="0"/>
        <v>22934.875110000001</v>
      </c>
      <c r="H8" s="5">
        <f t="shared" si="0"/>
        <v>33768.022169999997</v>
      </c>
      <c r="I8" s="15">
        <f t="shared" si="0"/>
        <v>34208.15135</v>
      </c>
      <c r="J8" s="6">
        <f>E8+F8+G8+H8+I8</f>
        <v>151541.84025999997</v>
      </c>
    </row>
    <row r="9" spans="1:12" ht="50.25" customHeight="1" thickBot="1">
      <c r="A9" s="17"/>
      <c r="B9" s="19"/>
      <c r="C9" s="17"/>
      <c r="D9" s="7" t="s">
        <v>7</v>
      </c>
      <c r="E9" s="8">
        <f>E10+E12+E14+E16</f>
        <v>33921.326819999995</v>
      </c>
      <c r="F9" s="8">
        <f t="shared" ref="F9" si="1">F10+F12+F14+F16</f>
        <v>26709.464809999998</v>
      </c>
      <c r="G9" s="8">
        <f>G10+G12+G14+G16</f>
        <v>22934.875110000001</v>
      </c>
      <c r="H9" s="8">
        <f>H10+H12+H14+H16</f>
        <v>33768.022169999997</v>
      </c>
      <c r="I9" s="8">
        <f>I10+I12+I14+I16</f>
        <v>34208.15135</v>
      </c>
    </row>
    <row r="10" spans="1:12" ht="145.5" customHeight="1" thickBot="1">
      <c r="A10" s="16" t="s">
        <v>8</v>
      </c>
      <c r="B10" s="18" t="s">
        <v>9</v>
      </c>
      <c r="C10" s="16" t="s">
        <v>10</v>
      </c>
      <c r="D10" s="4" t="s">
        <v>6</v>
      </c>
      <c r="E10" s="5">
        <f>E11</f>
        <v>12213.829309999999</v>
      </c>
      <c r="F10" s="5">
        <f t="shared" ref="F10:I10" si="2">F11</f>
        <v>11262.432409999999</v>
      </c>
      <c r="G10" s="5">
        <f t="shared" si="2"/>
        <v>15187.989310000001</v>
      </c>
      <c r="H10" s="5">
        <f t="shared" si="2"/>
        <v>13015.686309999999</v>
      </c>
      <c r="I10" s="5">
        <f t="shared" si="2"/>
        <v>13455.815490000001</v>
      </c>
      <c r="J10" s="1">
        <v>35571.545189999997</v>
      </c>
      <c r="K10" s="9">
        <f>J10-I8</f>
        <v>1363.393839999997</v>
      </c>
    </row>
    <row r="11" spans="1:12" ht="63" customHeight="1" thickBot="1">
      <c r="A11" s="17"/>
      <c r="B11" s="19"/>
      <c r="C11" s="17"/>
      <c r="D11" s="7" t="s">
        <v>7</v>
      </c>
      <c r="E11" s="2">
        <v>12213.829309999999</v>
      </c>
      <c r="F11" s="2">
        <v>11262.432409999999</v>
      </c>
      <c r="G11" s="2">
        <v>15187.989310000001</v>
      </c>
      <c r="H11" s="7">
        <v>13015.686309999999</v>
      </c>
      <c r="I11" s="2">
        <v>13455.815490000001</v>
      </c>
    </row>
    <row r="12" spans="1:12" ht="225" customHeight="1" thickBot="1">
      <c r="A12" s="16" t="s">
        <v>13</v>
      </c>
      <c r="B12" s="18" t="s">
        <v>11</v>
      </c>
      <c r="C12" s="22" t="s">
        <v>10</v>
      </c>
      <c r="D12" s="4" t="s">
        <v>6</v>
      </c>
      <c r="E12" s="5">
        <f>E13</f>
        <v>242.57750999999999</v>
      </c>
      <c r="F12" s="5">
        <f t="shared" ref="F12:H12" si="3">F13</f>
        <v>0</v>
      </c>
      <c r="G12" s="5">
        <f t="shared" si="3"/>
        <v>0</v>
      </c>
      <c r="H12" s="5">
        <f t="shared" si="3"/>
        <v>0</v>
      </c>
      <c r="I12" s="5">
        <f>I13</f>
        <v>0</v>
      </c>
    </row>
    <row r="13" spans="1:12" ht="26.25" thickBot="1">
      <c r="A13" s="17"/>
      <c r="B13" s="19"/>
      <c r="C13" s="23"/>
      <c r="D13" s="7" t="s">
        <v>7</v>
      </c>
      <c r="E13" s="2">
        <v>242.57750999999999</v>
      </c>
      <c r="F13" s="2">
        <v>0</v>
      </c>
      <c r="G13" s="2">
        <v>0</v>
      </c>
      <c r="H13" s="2">
        <v>0</v>
      </c>
      <c r="I13" s="2">
        <v>0</v>
      </c>
    </row>
    <row r="14" spans="1:12" ht="157.5" customHeight="1" thickBot="1">
      <c r="A14" s="16" t="s">
        <v>14</v>
      </c>
      <c r="B14" s="18" t="s">
        <v>16</v>
      </c>
      <c r="C14" s="16" t="s">
        <v>12</v>
      </c>
      <c r="D14" s="4" t="s">
        <v>6</v>
      </c>
      <c r="E14" s="10">
        <f>E15</f>
        <v>21464.92</v>
      </c>
      <c r="F14" s="10">
        <f>F15</f>
        <v>2942.85</v>
      </c>
      <c r="G14" s="10">
        <f t="shared" ref="G14:I14" si="4">G15</f>
        <v>7746.8857999999991</v>
      </c>
      <c r="H14" s="10">
        <f t="shared" si="4"/>
        <v>7335.8558599999997</v>
      </c>
      <c r="I14" s="10">
        <f t="shared" si="4"/>
        <v>7335.8558599999997</v>
      </c>
    </row>
    <row r="15" spans="1:12" ht="26.25" thickBot="1">
      <c r="A15" s="17"/>
      <c r="B15" s="19"/>
      <c r="C15" s="17"/>
      <c r="D15" s="7" t="s">
        <v>7</v>
      </c>
      <c r="E15" s="2">
        <v>21464.92</v>
      </c>
      <c r="F15" s="8">
        <v>2942.85</v>
      </c>
      <c r="G15" s="2">
        <f>7335.85586+806.95774-395.9278</f>
        <v>7746.8857999999991</v>
      </c>
      <c r="H15" s="2">
        <v>7335.8558599999997</v>
      </c>
      <c r="I15" s="2">
        <v>7335.8558599999997</v>
      </c>
      <c r="L15" s="14">
        <v>8142.8136000000004</v>
      </c>
    </row>
    <row r="16" spans="1:12" ht="157.5" customHeight="1" thickBot="1">
      <c r="A16" s="16" t="s">
        <v>15</v>
      </c>
      <c r="B16" s="18" t="s">
        <v>17</v>
      </c>
      <c r="C16" s="16" t="s">
        <v>12</v>
      </c>
      <c r="D16" s="4" t="s">
        <v>6</v>
      </c>
      <c r="E16" s="5">
        <f>E17</f>
        <v>0</v>
      </c>
      <c r="F16" s="11">
        <f>F17</f>
        <v>12504.1824</v>
      </c>
      <c r="G16" s="10">
        <f t="shared" ref="G16:I16" si="5">G17</f>
        <v>0</v>
      </c>
      <c r="H16" s="10">
        <f t="shared" si="5"/>
        <v>13416.48</v>
      </c>
      <c r="I16" s="10">
        <f t="shared" si="5"/>
        <v>13416.48</v>
      </c>
      <c r="L16" s="14">
        <f>L15-G15</f>
        <v>395.9278000000013</v>
      </c>
    </row>
    <row r="17" spans="1:9" ht="39" thickBot="1">
      <c r="A17" s="17"/>
      <c r="B17" s="19"/>
      <c r="C17" s="17"/>
      <c r="D17" s="7" t="s">
        <v>18</v>
      </c>
      <c r="E17" s="2">
        <v>0</v>
      </c>
      <c r="F17" s="12">
        <v>12504.1824</v>
      </c>
      <c r="G17" s="8">
        <v>0</v>
      </c>
      <c r="H17" s="8">
        <f>12784.77+631.71</f>
        <v>13416.48</v>
      </c>
      <c r="I17" s="8">
        <f>12784.77+631.71</f>
        <v>13416.48</v>
      </c>
    </row>
    <row r="18" spans="1:9">
      <c r="H18" s="13"/>
    </row>
    <row r="24" spans="1:9">
      <c r="F24" s="13"/>
    </row>
  </sheetData>
  <mergeCells count="21">
    <mergeCell ref="B8:B9"/>
    <mergeCell ref="C8:C9"/>
    <mergeCell ref="A5:A6"/>
    <mergeCell ref="B5:B6"/>
    <mergeCell ref="C5:C6"/>
    <mergeCell ref="A16:A17"/>
    <mergeCell ref="B16:B17"/>
    <mergeCell ref="C16:C17"/>
    <mergeCell ref="A1:I4"/>
    <mergeCell ref="A12:A13"/>
    <mergeCell ref="B12:B13"/>
    <mergeCell ref="C12:C13"/>
    <mergeCell ref="A14:A15"/>
    <mergeCell ref="B14:B15"/>
    <mergeCell ref="C14:C15"/>
    <mergeCell ref="D5:D6"/>
    <mergeCell ref="E5:I5"/>
    <mergeCell ref="A10:A11"/>
    <mergeCell ref="B10:B11"/>
    <mergeCell ref="C10:C11"/>
    <mergeCell ref="A8:A9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2023-09-15T05:02:45Z</dcterms:modified>
</cp:coreProperties>
</file>